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Provisional\Data File_March_2026_Provisional\"/>
    </mc:Choice>
  </mc:AlternateContent>
  <xr:revisionPtr revIDLastSave="0" documentId="8_{7D706125-3B52-482B-B810-583C5CD76F28}" xr6:coauthVersionLast="47" xr6:coauthVersionMax="47" xr10:uidLastSave="{00000000-0000-0000-0000-000000000000}"/>
  <bookViews>
    <workbookView xWindow="-120" yWindow="-120" windowWidth="29040" windowHeight="15720" xr2:uid="{363616FA-CB82-4294-B118-20909185EAC4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L39" i="1"/>
  <c r="F39" i="1"/>
  <c r="D39" i="1"/>
  <c r="C39" i="1"/>
  <c r="B39" i="1"/>
  <c r="T35" i="1"/>
  <c r="T39" i="1" s="1"/>
  <c r="Q35" i="1"/>
  <c r="Q39" i="1" s="1"/>
  <c r="P35" i="1"/>
  <c r="M35" i="1"/>
  <c r="M39" i="1" s="1"/>
  <c r="L35" i="1"/>
  <c r="K35" i="1"/>
  <c r="K39" i="1" s="1"/>
  <c r="J35" i="1"/>
  <c r="J39" i="1" s="1"/>
  <c r="G35" i="1"/>
  <c r="G39" i="1" s="1"/>
  <c r="F35" i="1"/>
  <c r="E35" i="1"/>
  <c r="E39" i="1" s="1"/>
  <c r="D35" i="1"/>
  <c r="C35" i="1"/>
  <c r="B35" i="1"/>
  <c r="S34" i="1"/>
  <c r="R34" i="1"/>
  <c r="N34" i="1"/>
  <c r="O34" i="1" s="1"/>
  <c r="H34" i="1"/>
  <c r="I34" i="1" s="1"/>
  <c r="R33" i="1"/>
  <c r="S33" i="1" s="1"/>
  <c r="N33" i="1"/>
  <c r="O33" i="1" s="1"/>
  <c r="H33" i="1"/>
  <c r="I33" i="1" s="1"/>
  <c r="R32" i="1"/>
  <c r="S32" i="1" s="1"/>
  <c r="N32" i="1"/>
  <c r="O32" i="1" s="1"/>
  <c r="I32" i="1"/>
  <c r="H32" i="1"/>
  <c r="R31" i="1"/>
  <c r="S31" i="1" s="1"/>
  <c r="N31" i="1"/>
  <c r="O31" i="1" s="1"/>
  <c r="H31" i="1"/>
  <c r="I31" i="1" s="1"/>
  <c r="R30" i="1"/>
  <c r="S30" i="1" s="1"/>
  <c r="O30" i="1"/>
  <c r="N30" i="1"/>
  <c r="I30" i="1"/>
  <c r="H30" i="1"/>
  <c r="R29" i="1"/>
  <c r="S29" i="1" s="1"/>
  <c r="N29" i="1"/>
  <c r="O29" i="1" s="1"/>
  <c r="I29" i="1"/>
  <c r="H29" i="1"/>
  <c r="S28" i="1"/>
  <c r="R28" i="1"/>
  <c r="O28" i="1"/>
  <c r="N28" i="1"/>
  <c r="I28" i="1"/>
  <c r="H28" i="1"/>
  <c r="R27" i="1"/>
  <c r="S27" i="1" s="1"/>
  <c r="O27" i="1"/>
  <c r="N27" i="1"/>
  <c r="H27" i="1"/>
  <c r="I27" i="1" s="1"/>
  <c r="S26" i="1"/>
  <c r="R26" i="1"/>
  <c r="O26" i="1"/>
  <c r="N26" i="1"/>
  <c r="I26" i="1"/>
  <c r="H26" i="1"/>
  <c r="S25" i="1"/>
  <c r="R25" i="1"/>
  <c r="N25" i="1"/>
  <c r="O25" i="1" s="1"/>
  <c r="H25" i="1"/>
  <c r="I25" i="1" s="1"/>
  <c r="S24" i="1"/>
  <c r="R24" i="1"/>
  <c r="O24" i="1"/>
  <c r="N24" i="1"/>
  <c r="H24" i="1"/>
  <c r="I24" i="1" s="1"/>
  <c r="R23" i="1"/>
  <c r="S23" i="1" s="1"/>
  <c r="N23" i="1"/>
  <c r="O23" i="1" s="1"/>
  <c r="H23" i="1"/>
  <c r="I23" i="1" s="1"/>
  <c r="S22" i="1"/>
  <c r="R22" i="1"/>
  <c r="N22" i="1"/>
  <c r="O22" i="1" s="1"/>
  <c r="H22" i="1"/>
  <c r="I22" i="1" s="1"/>
  <c r="R21" i="1"/>
  <c r="S21" i="1" s="1"/>
  <c r="N21" i="1"/>
  <c r="O21" i="1" s="1"/>
  <c r="H21" i="1"/>
  <c r="I21" i="1" s="1"/>
  <c r="R20" i="1"/>
  <c r="S20" i="1" s="1"/>
  <c r="N20" i="1"/>
  <c r="O20" i="1" s="1"/>
  <c r="I20" i="1"/>
  <c r="H20" i="1"/>
  <c r="R19" i="1"/>
  <c r="S19" i="1" s="1"/>
  <c r="N19" i="1"/>
  <c r="O19" i="1" s="1"/>
  <c r="H19" i="1"/>
  <c r="I19" i="1" s="1"/>
  <c r="R18" i="1"/>
  <c r="S18" i="1" s="1"/>
  <c r="O18" i="1"/>
  <c r="N18" i="1"/>
  <c r="I18" i="1"/>
  <c r="H18" i="1"/>
  <c r="R17" i="1"/>
  <c r="S17" i="1" s="1"/>
  <c r="N17" i="1"/>
  <c r="O17" i="1" s="1"/>
  <c r="I17" i="1"/>
  <c r="H17" i="1"/>
  <c r="S16" i="1"/>
  <c r="R16" i="1"/>
  <c r="O16" i="1"/>
  <c r="N16" i="1"/>
  <c r="I16" i="1"/>
  <c r="H16" i="1"/>
  <c r="R15" i="1"/>
  <c r="S15" i="1" s="1"/>
  <c r="O15" i="1"/>
  <c r="N15" i="1"/>
  <c r="H15" i="1"/>
  <c r="I15" i="1" s="1"/>
  <c r="R14" i="1"/>
  <c r="S14" i="1" s="1"/>
  <c r="O14" i="1"/>
  <c r="N14" i="1"/>
  <c r="I14" i="1"/>
  <c r="H14" i="1"/>
  <c r="S13" i="1"/>
  <c r="R13" i="1"/>
  <c r="N13" i="1"/>
  <c r="O13" i="1" s="1"/>
  <c r="H13" i="1"/>
  <c r="I13" i="1" s="1"/>
  <c r="S12" i="1"/>
  <c r="R12" i="1"/>
  <c r="O12" i="1"/>
  <c r="N12" i="1"/>
  <c r="H12" i="1"/>
  <c r="I12" i="1" s="1"/>
  <c r="R11" i="1"/>
  <c r="S11" i="1" s="1"/>
  <c r="N11" i="1"/>
  <c r="O11" i="1" s="1"/>
  <c r="I11" i="1"/>
  <c r="H11" i="1"/>
  <c r="S10" i="1"/>
  <c r="R10" i="1"/>
  <c r="N10" i="1"/>
  <c r="O10" i="1" s="1"/>
  <c r="H10" i="1"/>
  <c r="I10" i="1" s="1"/>
  <c r="R9" i="1"/>
  <c r="S9" i="1" s="1"/>
  <c r="O9" i="1"/>
  <c r="N9" i="1"/>
  <c r="H9" i="1"/>
  <c r="I9" i="1" s="1"/>
  <c r="R8" i="1"/>
  <c r="S8" i="1" s="1"/>
  <c r="N8" i="1"/>
  <c r="O8" i="1" s="1"/>
  <c r="I8" i="1"/>
  <c r="H8" i="1"/>
  <c r="S7" i="1"/>
  <c r="R7" i="1"/>
  <c r="N7" i="1"/>
  <c r="O7" i="1" s="1"/>
  <c r="H7" i="1"/>
  <c r="I7" i="1" s="1"/>
  <c r="R6" i="1"/>
  <c r="S6" i="1" s="1"/>
  <c r="O6" i="1"/>
  <c r="N6" i="1"/>
  <c r="H6" i="1"/>
  <c r="H35" i="1" s="1"/>
  <c r="R5" i="1"/>
  <c r="S5" i="1" s="1"/>
  <c r="N5" i="1"/>
  <c r="O5" i="1" s="1"/>
  <c r="I5" i="1"/>
  <c r="H5" i="1"/>
  <c r="S4" i="1"/>
  <c r="S35" i="1" s="1"/>
  <c r="R4" i="1"/>
  <c r="R35" i="1" s="1"/>
  <c r="N4" i="1"/>
  <c r="O4" i="1" s="1"/>
  <c r="I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35" i="1" l="1"/>
  <c r="N35" i="1"/>
  <c r="I6" i="1"/>
  <c r="I35" i="1" s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<sst xmlns="http://schemas.openxmlformats.org/spreadsheetml/2006/main" count="28" uniqueCount="26">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</sst>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1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March_26_Provisional.xls" TargetMode="External"/><Relationship Id="rId2" Type="http://schemas.openxmlformats.org/officeDocument/2006/relationships/externalLinkPath" Target="file:///\\10.1.6.10\abt\EEDSM\Energy%20Accouting%20from%2001042024\March_2026\Provisional\SEA_March_26_Provisional.xls" TargetMode="External"/><Relationship Id="rId1" Type="http://schemas.openxmlformats.org/officeDocument/2006/relationships/externalLinkPath" Target="/EEDSM/Energy%20Accouting%20from%2001042024/March_2026/Provisional/SEA_March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7302-B979-48CF-ACD3-6B82A0E0C9AA}">
  <dimension ref="A1:W41"/>
  <sheetViews>
    <sheetView tabSelected="1" topLeftCell="F1" workbookViewId="0">
      <pane ySplit="3" topLeftCell="A10" activePane="bottomLeft" state="frozen"/>
      <selection pane="bottomLeft" activeCell="P35" sqref="P35:Q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11.28515625" style="3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1" t="s">
        <v>0</v>
      </c>
      <c r="B1" s="1"/>
      <c r="C1" s="1"/>
      <c r="D1" s="2"/>
      <c r="E1" s="1" t="s">
        <v>1</v>
      </c>
      <c r="F1" s="1"/>
      <c r="G1" s="1"/>
      <c r="T1" s="6" t="s">
        <v>2</v>
      </c>
    </row>
    <row r="2" spans="1:23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1" t="s">
        <v>5</v>
      </c>
      <c r="K2" s="12"/>
      <c r="L2" s="12"/>
      <c r="M2" s="12"/>
      <c r="N2" s="12"/>
      <c r="O2" s="12"/>
      <c r="P2" s="13" t="s">
        <v>6</v>
      </c>
      <c r="Q2" s="13"/>
      <c r="R2" s="13"/>
      <c r="S2" s="13"/>
      <c r="T2" s="6"/>
    </row>
    <row r="3" spans="1:23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4" t="s">
        <v>12</v>
      </c>
      <c r="G3" s="15" t="s">
        <v>13</v>
      </c>
      <c r="H3" s="15" t="s">
        <v>14</v>
      </c>
      <c r="I3" s="15" t="s">
        <v>15</v>
      </c>
      <c r="J3" s="16" t="s">
        <v>16</v>
      </c>
      <c r="K3" s="16" t="s">
        <v>17</v>
      </c>
      <c r="L3" s="17" t="s">
        <v>18</v>
      </c>
      <c r="M3" s="16" t="s">
        <v>19</v>
      </c>
      <c r="N3" s="17" t="s">
        <v>20</v>
      </c>
      <c r="O3" s="17" t="s">
        <v>15</v>
      </c>
      <c r="P3" s="18" t="s">
        <v>21</v>
      </c>
      <c r="Q3" s="18" t="s">
        <v>22</v>
      </c>
      <c r="R3" s="19" t="s">
        <v>23</v>
      </c>
      <c r="S3" s="20" t="s">
        <v>15</v>
      </c>
      <c r="T3" s="21"/>
    </row>
    <row r="4" spans="1:23">
      <c r="A4" s="22">
        <f>+'[1]Page-1'!A10</f>
        <v>46082</v>
      </c>
      <c r="B4" s="23">
        <v>17704500</v>
      </c>
      <c r="C4" s="23">
        <v>11760000</v>
      </c>
      <c r="D4" s="24">
        <v>11640000</v>
      </c>
      <c r="E4" s="23">
        <v>18517500</v>
      </c>
      <c r="F4" s="23">
        <v>9832500</v>
      </c>
      <c r="G4" s="24">
        <v>13697500</v>
      </c>
      <c r="H4" s="25">
        <f>+SUM(B4:G4)</f>
        <v>83152000</v>
      </c>
      <c r="I4" s="26">
        <f>+H4/1000000</f>
        <v>83.152000000000001</v>
      </c>
      <c r="J4" s="27">
        <v>2851200</v>
      </c>
      <c r="K4" s="27">
        <v>1620500</v>
      </c>
      <c r="L4" s="27">
        <v>0</v>
      </c>
      <c r="M4" s="27">
        <v>1543187.5</v>
      </c>
      <c r="N4" s="28">
        <f t="shared" ref="N4:N34" si="0">+SUM(J4:M4)</f>
        <v>6014887.5</v>
      </c>
      <c r="O4" s="29">
        <f>+N4/1000000</f>
        <v>6.0148875000000004</v>
      </c>
      <c r="P4" s="30">
        <v>11812560</v>
      </c>
      <c r="Q4" s="30">
        <v>5520000</v>
      </c>
      <c r="R4" s="31">
        <f t="shared" ref="R4:R34" si="1">+SUM(P4:Q4)</f>
        <v>17332560</v>
      </c>
      <c r="S4" s="32">
        <f>+R4/1000000</f>
        <v>17.332560000000001</v>
      </c>
      <c r="T4" s="21">
        <v>0</v>
      </c>
      <c r="W4" s="33"/>
    </row>
    <row r="5" spans="1:23">
      <c r="A5" s="22">
        <f>+A4+1</f>
        <v>46083</v>
      </c>
      <c r="B5" s="23">
        <v>17808000</v>
      </c>
      <c r="C5" s="23">
        <v>12302500</v>
      </c>
      <c r="D5" s="24">
        <v>10153750</v>
      </c>
      <c r="E5" s="23">
        <v>16990000</v>
      </c>
      <c r="F5" s="23">
        <v>12145000</v>
      </c>
      <c r="G5" s="24">
        <v>13760000</v>
      </c>
      <c r="H5" s="25">
        <f t="shared" ref="H5:H34" si="2">+SUM(B5:G5)</f>
        <v>83159250</v>
      </c>
      <c r="I5" s="26">
        <f t="shared" ref="I5:I34" si="3">+H5/1000000</f>
        <v>83.15925</v>
      </c>
      <c r="J5" s="27">
        <v>2851200</v>
      </c>
      <c r="K5" s="27">
        <v>1600750</v>
      </c>
      <c r="L5" s="27">
        <v>0</v>
      </c>
      <c r="M5" s="27">
        <v>1548817.5</v>
      </c>
      <c r="N5" s="28">
        <f t="shared" si="0"/>
        <v>6000767.5</v>
      </c>
      <c r="O5" s="29">
        <f t="shared" ref="O5:O34" si="4">+N5/1000000</f>
        <v>6.0007675000000003</v>
      </c>
      <c r="P5" s="30">
        <v>11812560</v>
      </c>
      <c r="Q5" s="30">
        <v>5520000</v>
      </c>
      <c r="R5" s="31">
        <f t="shared" si="1"/>
        <v>17332560</v>
      </c>
      <c r="S5" s="32">
        <f t="shared" ref="S5:S34" si="5">+R5/1000000</f>
        <v>17.332560000000001</v>
      </c>
      <c r="T5" s="21">
        <v>0</v>
      </c>
      <c r="W5" s="33"/>
    </row>
    <row r="6" spans="1:23">
      <c r="A6" s="22">
        <f t="shared" ref="A6:A34" si="6">+A5+1</f>
        <v>46084</v>
      </c>
      <c r="B6" s="23">
        <v>17808000</v>
      </c>
      <c r="C6" s="23">
        <v>12270000</v>
      </c>
      <c r="D6" s="24">
        <v>7600000</v>
      </c>
      <c r="E6" s="23">
        <v>9600000</v>
      </c>
      <c r="F6" s="23">
        <v>11150000</v>
      </c>
      <c r="G6" s="24">
        <v>13800000</v>
      </c>
      <c r="H6" s="25">
        <f t="shared" si="2"/>
        <v>72228000</v>
      </c>
      <c r="I6" s="26">
        <f t="shared" si="3"/>
        <v>72.227999999999994</v>
      </c>
      <c r="J6" s="27">
        <v>2851200</v>
      </c>
      <c r="K6" s="27">
        <v>1623000</v>
      </c>
      <c r="L6" s="27">
        <v>0</v>
      </c>
      <c r="M6" s="27">
        <v>1553552.5</v>
      </c>
      <c r="N6" s="28">
        <f t="shared" si="0"/>
        <v>6027752.5</v>
      </c>
      <c r="O6" s="29">
        <f t="shared" si="4"/>
        <v>6.0277525000000001</v>
      </c>
      <c r="P6" s="30">
        <v>11812560</v>
      </c>
      <c r="Q6" s="30">
        <v>5520000</v>
      </c>
      <c r="R6" s="34">
        <f t="shared" si="1"/>
        <v>17332560</v>
      </c>
      <c r="S6" s="32">
        <f t="shared" si="5"/>
        <v>17.332560000000001</v>
      </c>
      <c r="T6" s="21">
        <v>0</v>
      </c>
      <c r="W6" s="33"/>
    </row>
    <row r="7" spans="1:23">
      <c r="A7" s="22">
        <f t="shared" si="6"/>
        <v>46085</v>
      </c>
      <c r="B7" s="23">
        <v>17716000</v>
      </c>
      <c r="C7" s="23">
        <v>12077500</v>
      </c>
      <c r="D7" s="24">
        <v>8583750</v>
      </c>
      <c r="E7" s="23">
        <v>9485000</v>
      </c>
      <c r="F7" s="23">
        <v>11055000</v>
      </c>
      <c r="G7" s="24">
        <v>13800000</v>
      </c>
      <c r="H7" s="25">
        <f t="shared" si="2"/>
        <v>72717250</v>
      </c>
      <c r="I7" s="26">
        <f t="shared" si="3"/>
        <v>72.717250000000007</v>
      </c>
      <c r="J7" s="27">
        <v>2851200</v>
      </c>
      <c r="K7" s="27">
        <v>1668850</v>
      </c>
      <c r="L7" s="27">
        <v>0</v>
      </c>
      <c r="M7" s="27">
        <v>1588815</v>
      </c>
      <c r="N7" s="28">
        <f t="shared" si="0"/>
        <v>6108865</v>
      </c>
      <c r="O7" s="29">
        <f t="shared" si="4"/>
        <v>6.1088649999999998</v>
      </c>
      <c r="P7" s="30">
        <v>11812560</v>
      </c>
      <c r="Q7" s="30">
        <v>5520000</v>
      </c>
      <c r="R7" s="31">
        <f t="shared" si="1"/>
        <v>17332560</v>
      </c>
      <c r="S7" s="32">
        <f t="shared" si="5"/>
        <v>17.332560000000001</v>
      </c>
      <c r="T7" s="21">
        <v>0</v>
      </c>
      <c r="W7" s="33"/>
    </row>
    <row r="8" spans="1:23">
      <c r="A8" s="22">
        <f t="shared" si="6"/>
        <v>46086</v>
      </c>
      <c r="B8" s="23">
        <v>17736000</v>
      </c>
      <c r="C8" s="23">
        <v>11666250</v>
      </c>
      <c r="D8" s="24">
        <v>11280000</v>
      </c>
      <c r="E8" s="23">
        <v>9365000</v>
      </c>
      <c r="F8" s="23">
        <v>11862500</v>
      </c>
      <c r="G8" s="24">
        <v>13786250</v>
      </c>
      <c r="H8" s="25">
        <f t="shared" si="2"/>
        <v>75696000</v>
      </c>
      <c r="I8" s="26">
        <f t="shared" si="3"/>
        <v>75.695999999999998</v>
      </c>
      <c r="J8" s="27">
        <v>2851200</v>
      </c>
      <c r="K8" s="27">
        <v>1792475</v>
      </c>
      <c r="L8" s="27">
        <v>0</v>
      </c>
      <c r="M8" s="27">
        <v>2426435</v>
      </c>
      <c r="N8" s="28">
        <f t="shared" si="0"/>
        <v>7070110</v>
      </c>
      <c r="O8" s="29">
        <f t="shared" si="4"/>
        <v>7.0701099999999997</v>
      </c>
      <c r="P8" s="30">
        <v>11812560</v>
      </c>
      <c r="Q8" s="30">
        <v>5520000</v>
      </c>
      <c r="R8" s="31">
        <f t="shared" si="1"/>
        <v>17332560</v>
      </c>
      <c r="S8" s="32">
        <f t="shared" si="5"/>
        <v>17.332560000000001</v>
      </c>
      <c r="T8" s="21">
        <v>0</v>
      </c>
      <c r="W8" s="33"/>
    </row>
    <row r="9" spans="1:23">
      <c r="A9" s="22">
        <f t="shared" si="6"/>
        <v>46087</v>
      </c>
      <c r="B9" s="23">
        <v>17808000</v>
      </c>
      <c r="C9" s="23">
        <v>11366250</v>
      </c>
      <c r="D9" s="24">
        <v>11280000</v>
      </c>
      <c r="E9" s="23">
        <v>17862500</v>
      </c>
      <c r="F9" s="23">
        <v>11660000</v>
      </c>
      <c r="G9" s="24">
        <v>12370000</v>
      </c>
      <c r="H9" s="25">
        <f t="shared" si="2"/>
        <v>82346750</v>
      </c>
      <c r="I9" s="26">
        <f t="shared" si="3"/>
        <v>82.34675</v>
      </c>
      <c r="J9" s="27">
        <v>2851200</v>
      </c>
      <c r="K9" s="27">
        <v>1794625</v>
      </c>
      <c r="L9" s="27">
        <v>0</v>
      </c>
      <c r="M9" s="27">
        <v>2513445</v>
      </c>
      <c r="N9" s="28">
        <f t="shared" si="0"/>
        <v>7159270</v>
      </c>
      <c r="O9" s="29">
        <f t="shared" si="4"/>
        <v>7.1592700000000002</v>
      </c>
      <c r="P9" s="30">
        <v>11812560</v>
      </c>
      <c r="Q9" s="30">
        <v>5520000</v>
      </c>
      <c r="R9" s="31">
        <f t="shared" si="1"/>
        <v>17332560</v>
      </c>
      <c r="S9" s="32">
        <f t="shared" si="5"/>
        <v>17.332560000000001</v>
      </c>
      <c r="T9" s="21">
        <v>0</v>
      </c>
      <c r="W9" s="33"/>
    </row>
    <row r="10" spans="1:23">
      <c r="A10" s="22">
        <f t="shared" si="6"/>
        <v>46088</v>
      </c>
      <c r="B10" s="23">
        <v>17850500</v>
      </c>
      <c r="C10" s="23">
        <v>12355000</v>
      </c>
      <c r="D10" s="24">
        <v>11280000</v>
      </c>
      <c r="E10" s="23">
        <v>17860000</v>
      </c>
      <c r="F10" s="23">
        <v>12172500</v>
      </c>
      <c r="G10" s="24">
        <v>10567500</v>
      </c>
      <c r="H10" s="25">
        <f t="shared" si="2"/>
        <v>82085500</v>
      </c>
      <c r="I10" s="26">
        <f t="shared" si="3"/>
        <v>82.085499999999996</v>
      </c>
      <c r="J10" s="27">
        <v>2851200</v>
      </c>
      <c r="K10" s="27">
        <v>1805275</v>
      </c>
      <c r="L10" s="27">
        <v>0</v>
      </c>
      <c r="M10" s="27">
        <v>2506052.5</v>
      </c>
      <c r="N10" s="28">
        <f t="shared" si="0"/>
        <v>7162527.5</v>
      </c>
      <c r="O10" s="29">
        <f t="shared" si="4"/>
        <v>7.1625275000000004</v>
      </c>
      <c r="P10" s="30">
        <v>11812560</v>
      </c>
      <c r="Q10" s="30">
        <v>5520000</v>
      </c>
      <c r="R10" s="31">
        <f t="shared" si="1"/>
        <v>17332560</v>
      </c>
      <c r="S10" s="32">
        <f t="shared" si="5"/>
        <v>17.332560000000001</v>
      </c>
      <c r="T10" s="21">
        <v>0</v>
      </c>
      <c r="W10" s="33"/>
    </row>
    <row r="11" spans="1:23">
      <c r="A11" s="22">
        <f t="shared" si="6"/>
        <v>46089</v>
      </c>
      <c r="B11" s="23">
        <v>17808000</v>
      </c>
      <c r="C11" s="23">
        <v>12325000</v>
      </c>
      <c r="D11" s="24">
        <v>10092500</v>
      </c>
      <c r="E11" s="23">
        <v>12567500</v>
      </c>
      <c r="F11" s="23">
        <v>12165000</v>
      </c>
      <c r="G11" s="24">
        <v>13675000</v>
      </c>
      <c r="H11" s="25">
        <f t="shared" si="2"/>
        <v>78633000</v>
      </c>
      <c r="I11" s="26">
        <f t="shared" si="3"/>
        <v>78.632999999999996</v>
      </c>
      <c r="J11" s="27">
        <v>2851200</v>
      </c>
      <c r="K11" s="27">
        <v>1804100</v>
      </c>
      <c r="L11" s="27">
        <v>0</v>
      </c>
      <c r="M11" s="27">
        <v>2508440</v>
      </c>
      <c r="N11" s="28">
        <f t="shared" si="0"/>
        <v>7163740</v>
      </c>
      <c r="O11" s="29">
        <f t="shared" si="4"/>
        <v>7.1637399999999998</v>
      </c>
      <c r="P11" s="30">
        <v>11812560</v>
      </c>
      <c r="Q11" s="30">
        <v>5520000</v>
      </c>
      <c r="R11" s="31">
        <f t="shared" si="1"/>
        <v>17332560</v>
      </c>
      <c r="S11" s="32">
        <f t="shared" si="5"/>
        <v>17.332560000000001</v>
      </c>
      <c r="T11" s="21">
        <v>0</v>
      </c>
      <c r="W11" s="33"/>
    </row>
    <row r="12" spans="1:23">
      <c r="A12" s="22">
        <f t="shared" si="6"/>
        <v>46090</v>
      </c>
      <c r="B12" s="23">
        <v>17840250</v>
      </c>
      <c r="C12" s="23">
        <v>12190000</v>
      </c>
      <c r="D12" s="24">
        <v>11000000</v>
      </c>
      <c r="E12" s="23">
        <v>8800000</v>
      </c>
      <c r="F12" s="23">
        <v>12257500</v>
      </c>
      <c r="G12" s="24">
        <v>13761250</v>
      </c>
      <c r="H12" s="25">
        <f t="shared" si="2"/>
        <v>75849000</v>
      </c>
      <c r="I12" s="26">
        <f t="shared" si="3"/>
        <v>75.849000000000004</v>
      </c>
      <c r="J12" s="27">
        <v>2851200</v>
      </c>
      <c r="K12" s="27">
        <v>1812775</v>
      </c>
      <c r="L12" s="27">
        <v>0</v>
      </c>
      <c r="M12" s="27">
        <v>2267275</v>
      </c>
      <c r="N12" s="28">
        <f t="shared" si="0"/>
        <v>6931250</v>
      </c>
      <c r="O12" s="29">
        <f t="shared" si="4"/>
        <v>6.9312500000000004</v>
      </c>
      <c r="P12" s="30">
        <v>11812560</v>
      </c>
      <c r="Q12" s="30">
        <v>5520000</v>
      </c>
      <c r="R12" s="31">
        <f t="shared" si="1"/>
        <v>17332560</v>
      </c>
      <c r="S12" s="32">
        <f t="shared" si="5"/>
        <v>17.332560000000001</v>
      </c>
      <c r="T12" s="21">
        <v>0</v>
      </c>
      <c r="W12" s="33"/>
    </row>
    <row r="13" spans="1:23">
      <c r="A13" s="22">
        <f t="shared" si="6"/>
        <v>46091</v>
      </c>
      <c r="B13" s="23">
        <v>17808000</v>
      </c>
      <c r="C13" s="23">
        <v>11400000</v>
      </c>
      <c r="D13" s="24">
        <v>11177500</v>
      </c>
      <c r="E13" s="23">
        <v>12110000</v>
      </c>
      <c r="F13" s="23">
        <v>10822500</v>
      </c>
      <c r="G13" s="24">
        <v>13792500</v>
      </c>
      <c r="H13" s="25">
        <f t="shared" si="2"/>
        <v>77110500</v>
      </c>
      <c r="I13" s="26">
        <f t="shared" si="3"/>
        <v>77.110500000000002</v>
      </c>
      <c r="J13" s="27">
        <v>2851200</v>
      </c>
      <c r="K13" s="27">
        <v>1782325</v>
      </c>
      <c r="L13" s="27">
        <v>0</v>
      </c>
      <c r="M13" s="27">
        <v>2500125</v>
      </c>
      <c r="N13" s="28">
        <f t="shared" si="0"/>
        <v>7133650</v>
      </c>
      <c r="O13" s="29">
        <f t="shared" si="4"/>
        <v>7.1336500000000003</v>
      </c>
      <c r="P13" s="30">
        <v>11812560</v>
      </c>
      <c r="Q13" s="30">
        <v>5520000</v>
      </c>
      <c r="R13" s="31">
        <f t="shared" si="1"/>
        <v>17332560</v>
      </c>
      <c r="S13" s="32">
        <f t="shared" si="5"/>
        <v>17.332560000000001</v>
      </c>
      <c r="T13" s="21">
        <v>0</v>
      </c>
      <c r="W13" s="33"/>
    </row>
    <row r="14" spans="1:23">
      <c r="A14" s="22">
        <f t="shared" si="6"/>
        <v>46092</v>
      </c>
      <c r="B14" s="23">
        <v>17806000</v>
      </c>
      <c r="C14" s="23">
        <v>12225000</v>
      </c>
      <c r="D14" s="24">
        <v>11280000</v>
      </c>
      <c r="E14" s="23">
        <v>8997500</v>
      </c>
      <c r="F14" s="23">
        <v>0</v>
      </c>
      <c r="G14" s="24">
        <v>13796250</v>
      </c>
      <c r="H14" s="25">
        <f t="shared" si="2"/>
        <v>64104750</v>
      </c>
      <c r="I14" s="26">
        <f t="shared" si="3"/>
        <v>64.104749999999996</v>
      </c>
      <c r="J14" s="27">
        <v>2851200</v>
      </c>
      <c r="K14" s="27">
        <v>1813500</v>
      </c>
      <c r="L14" s="27">
        <v>0</v>
      </c>
      <c r="M14" s="27">
        <v>2499805</v>
      </c>
      <c r="N14" s="28">
        <f t="shared" si="0"/>
        <v>7164505</v>
      </c>
      <c r="O14" s="29">
        <f t="shared" si="4"/>
        <v>7.1645050000000001</v>
      </c>
      <c r="P14" s="30">
        <v>11812560</v>
      </c>
      <c r="Q14" s="30">
        <v>5520000</v>
      </c>
      <c r="R14" s="31">
        <f t="shared" si="1"/>
        <v>17332560</v>
      </c>
      <c r="S14" s="32">
        <f t="shared" si="5"/>
        <v>17.332560000000001</v>
      </c>
      <c r="T14" s="21">
        <v>0</v>
      </c>
      <c r="W14" s="33"/>
    </row>
    <row r="15" spans="1:23">
      <c r="A15" s="22">
        <f t="shared" si="6"/>
        <v>46093</v>
      </c>
      <c r="B15" s="23">
        <v>17461250</v>
      </c>
      <c r="C15" s="23">
        <v>11426250</v>
      </c>
      <c r="D15" s="24">
        <v>7893750</v>
      </c>
      <c r="E15" s="23">
        <v>8880000</v>
      </c>
      <c r="F15" s="23">
        <v>0</v>
      </c>
      <c r="G15" s="24">
        <v>13758750</v>
      </c>
      <c r="H15" s="25">
        <f t="shared" si="2"/>
        <v>59420000</v>
      </c>
      <c r="I15" s="26">
        <f t="shared" si="3"/>
        <v>59.42</v>
      </c>
      <c r="J15" s="27">
        <v>2851200</v>
      </c>
      <c r="K15" s="27">
        <v>1707100</v>
      </c>
      <c r="L15" s="27">
        <v>0</v>
      </c>
      <c r="M15" s="27">
        <v>2502500</v>
      </c>
      <c r="N15" s="28">
        <f t="shared" si="0"/>
        <v>7060800</v>
      </c>
      <c r="O15" s="29">
        <f t="shared" si="4"/>
        <v>7.0608000000000004</v>
      </c>
      <c r="P15" s="30">
        <v>11812560</v>
      </c>
      <c r="Q15" s="30">
        <v>5520000</v>
      </c>
      <c r="R15" s="34">
        <f t="shared" si="1"/>
        <v>17332560</v>
      </c>
      <c r="S15" s="32">
        <f t="shared" si="5"/>
        <v>17.332560000000001</v>
      </c>
      <c r="T15" s="21">
        <v>0</v>
      </c>
      <c r="W15" s="33"/>
    </row>
    <row r="16" spans="1:23">
      <c r="A16" s="22">
        <f t="shared" si="6"/>
        <v>46094</v>
      </c>
      <c r="B16" s="23">
        <v>17083500</v>
      </c>
      <c r="C16" s="23">
        <v>11621250</v>
      </c>
      <c r="D16" s="24">
        <v>9493750</v>
      </c>
      <c r="E16" s="23">
        <v>8880000</v>
      </c>
      <c r="F16" s="23">
        <v>7460000</v>
      </c>
      <c r="G16" s="24">
        <v>13730000</v>
      </c>
      <c r="H16" s="25">
        <f t="shared" si="2"/>
        <v>68268500</v>
      </c>
      <c r="I16" s="26">
        <f t="shared" si="3"/>
        <v>68.268500000000003</v>
      </c>
      <c r="J16" s="27">
        <v>2851200</v>
      </c>
      <c r="K16" s="27">
        <v>1674825</v>
      </c>
      <c r="L16" s="27">
        <v>0</v>
      </c>
      <c r="M16" s="27">
        <v>2502517.5</v>
      </c>
      <c r="N16" s="28">
        <f t="shared" si="0"/>
        <v>7028542.5</v>
      </c>
      <c r="O16" s="29">
        <f t="shared" si="4"/>
        <v>7.0285425000000004</v>
      </c>
      <c r="P16" s="30">
        <v>11812560</v>
      </c>
      <c r="Q16" s="30">
        <v>5520000</v>
      </c>
      <c r="R16" s="31">
        <f t="shared" si="1"/>
        <v>17332560</v>
      </c>
      <c r="S16" s="32">
        <f t="shared" si="5"/>
        <v>17.332560000000001</v>
      </c>
      <c r="T16" s="21">
        <v>0</v>
      </c>
      <c r="W16" s="33"/>
    </row>
    <row r="17" spans="1:23">
      <c r="A17" s="22">
        <f t="shared" si="6"/>
        <v>46095</v>
      </c>
      <c r="B17" s="23">
        <v>16424500</v>
      </c>
      <c r="C17" s="23">
        <v>10890000</v>
      </c>
      <c r="D17" s="24">
        <v>11280000</v>
      </c>
      <c r="E17" s="23">
        <v>8880000</v>
      </c>
      <c r="F17" s="23">
        <v>13245000</v>
      </c>
      <c r="G17" s="24">
        <v>13778750</v>
      </c>
      <c r="H17" s="25">
        <f t="shared" si="2"/>
        <v>74498250</v>
      </c>
      <c r="I17" s="26">
        <f t="shared" si="3"/>
        <v>74.498249999999999</v>
      </c>
      <c r="J17" s="27">
        <v>2851200</v>
      </c>
      <c r="K17" s="27">
        <v>0</v>
      </c>
      <c r="L17" s="27">
        <v>0</v>
      </c>
      <c r="M17" s="27">
        <v>2488560</v>
      </c>
      <c r="N17" s="28">
        <f t="shared" si="0"/>
        <v>5339760</v>
      </c>
      <c r="O17" s="29">
        <f t="shared" si="4"/>
        <v>5.3397600000000001</v>
      </c>
      <c r="P17" s="30">
        <v>11812560</v>
      </c>
      <c r="Q17" s="35">
        <v>5520000</v>
      </c>
      <c r="R17" s="34">
        <f t="shared" si="1"/>
        <v>17332560</v>
      </c>
      <c r="S17" s="32">
        <f t="shared" si="5"/>
        <v>17.332560000000001</v>
      </c>
      <c r="T17" s="21">
        <v>0</v>
      </c>
      <c r="W17" s="33"/>
    </row>
    <row r="18" spans="1:23">
      <c r="A18" s="22">
        <f t="shared" si="6"/>
        <v>46096</v>
      </c>
      <c r="B18" s="23">
        <v>17135250</v>
      </c>
      <c r="C18" s="23">
        <v>10901250</v>
      </c>
      <c r="D18" s="24">
        <v>11280000</v>
      </c>
      <c r="E18" s="23">
        <v>8880000</v>
      </c>
      <c r="F18" s="23">
        <v>8335000</v>
      </c>
      <c r="G18" s="24">
        <v>13748750</v>
      </c>
      <c r="H18" s="25">
        <f t="shared" si="2"/>
        <v>70280250</v>
      </c>
      <c r="I18" s="26">
        <f t="shared" si="3"/>
        <v>70.280249999999995</v>
      </c>
      <c r="J18" s="27">
        <v>2851200</v>
      </c>
      <c r="K18" s="27">
        <v>0</v>
      </c>
      <c r="L18" s="27">
        <v>0</v>
      </c>
      <c r="M18" s="27">
        <v>2479052.5</v>
      </c>
      <c r="N18" s="28">
        <f t="shared" si="0"/>
        <v>5330252.5</v>
      </c>
      <c r="O18" s="29">
        <f t="shared" si="4"/>
        <v>5.3302525000000003</v>
      </c>
      <c r="P18" s="30">
        <v>11812560</v>
      </c>
      <c r="Q18" s="30">
        <v>5520000</v>
      </c>
      <c r="R18" s="31">
        <f t="shared" si="1"/>
        <v>17332560</v>
      </c>
      <c r="S18" s="32">
        <f t="shared" si="5"/>
        <v>17.332560000000001</v>
      </c>
      <c r="T18" s="21">
        <v>0</v>
      </c>
      <c r="W18" s="33"/>
    </row>
    <row r="19" spans="1:23">
      <c r="A19" s="22">
        <f t="shared" si="6"/>
        <v>46097</v>
      </c>
      <c r="B19" s="23">
        <v>17720250</v>
      </c>
      <c r="C19" s="23">
        <v>11831250</v>
      </c>
      <c r="D19" s="24">
        <v>11280000</v>
      </c>
      <c r="E19" s="23">
        <v>8880000</v>
      </c>
      <c r="F19" s="23">
        <v>12405000</v>
      </c>
      <c r="G19" s="24">
        <v>13800000</v>
      </c>
      <c r="H19" s="25">
        <f t="shared" si="2"/>
        <v>75916500</v>
      </c>
      <c r="I19" s="26">
        <f t="shared" si="3"/>
        <v>75.916499999999999</v>
      </c>
      <c r="J19" s="27">
        <v>2851200</v>
      </c>
      <c r="K19" s="27">
        <v>0</v>
      </c>
      <c r="L19" s="27">
        <v>0</v>
      </c>
      <c r="M19" s="27">
        <v>2480102.5</v>
      </c>
      <c r="N19" s="28">
        <f t="shared" si="0"/>
        <v>5331302.5</v>
      </c>
      <c r="O19" s="29">
        <f t="shared" si="4"/>
        <v>5.3313024999999996</v>
      </c>
      <c r="P19" s="30">
        <v>11812560</v>
      </c>
      <c r="Q19" s="30">
        <v>5520000</v>
      </c>
      <c r="R19" s="31">
        <f t="shared" si="1"/>
        <v>17332560</v>
      </c>
      <c r="S19" s="32">
        <f t="shared" si="5"/>
        <v>17.332560000000001</v>
      </c>
      <c r="T19" s="21">
        <v>0</v>
      </c>
      <c r="W19" s="33"/>
    </row>
    <row r="20" spans="1:23">
      <c r="A20" s="22">
        <f t="shared" si="6"/>
        <v>46098</v>
      </c>
      <c r="B20" s="23">
        <v>17808000</v>
      </c>
      <c r="C20" s="23">
        <v>10658750</v>
      </c>
      <c r="D20" s="36">
        <v>11280000</v>
      </c>
      <c r="E20" s="23">
        <v>8880000</v>
      </c>
      <c r="F20" s="23">
        <v>13200000</v>
      </c>
      <c r="G20" s="24">
        <v>13800000</v>
      </c>
      <c r="H20" s="25">
        <f t="shared" si="2"/>
        <v>75626750</v>
      </c>
      <c r="I20" s="26">
        <f t="shared" si="3"/>
        <v>75.626750000000001</v>
      </c>
      <c r="J20" s="27">
        <v>2851200</v>
      </c>
      <c r="K20" s="27">
        <v>0</v>
      </c>
      <c r="L20" s="27">
        <v>0</v>
      </c>
      <c r="M20" s="27">
        <v>2416937.5</v>
      </c>
      <c r="N20" s="28">
        <f t="shared" si="0"/>
        <v>5268137.5</v>
      </c>
      <c r="O20" s="29">
        <f t="shared" si="4"/>
        <v>5.2681374999999999</v>
      </c>
      <c r="P20" s="30">
        <v>11812560</v>
      </c>
      <c r="Q20" s="30">
        <v>5520000</v>
      </c>
      <c r="R20" s="31">
        <f t="shared" si="1"/>
        <v>17332560</v>
      </c>
      <c r="S20" s="32">
        <f t="shared" si="5"/>
        <v>17.332560000000001</v>
      </c>
      <c r="T20" s="21">
        <v>1637375</v>
      </c>
      <c r="W20" s="33"/>
    </row>
    <row r="21" spans="1:23">
      <c r="A21" s="22">
        <f t="shared" si="6"/>
        <v>46099</v>
      </c>
      <c r="B21" s="23">
        <v>17770750</v>
      </c>
      <c r="C21" s="23">
        <v>11072500</v>
      </c>
      <c r="D21" s="24">
        <v>11330000</v>
      </c>
      <c r="E21" s="23">
        <v>8880000</v>
      </c>
      <c r="F21" s="23">
        <v>13200000</v>
      </c>
      <c r="G21" s="24">
        <v>11582500</v>
      </c>
      <c r="H21" s="25">
        <f t="shared" si="2"/>
        <v>73835750</v>
      </c>
      <c r="I21" s="26">
        <f t="shared" si="3"/>
        <v>73.835750000000004</v>
      </c>
      <c r="J21" s="27">
        <v>2138400</v>
      </c>
      <c r="K21" s="27">
        <v>881750</v>
      </c>
      <c r="L21" s="27">
        <v>0</v>
      </c>
      <c r="M21" s="27">
        <v>1575292.5</v>
      </c>
      <c r="N21" s="28">
        <f t="shared" si="0"/>
        <v>4595442.5</v>
      </c>
      <c r="O21" s="29">
        <f t="shared" si="4"/>
        <v>4.5954424999999999</v>
      </c>
      <c r="P21" s="30">
        <v>11812560</v>
      </c>
      <c r="Q21" s="30">
        <v>5520000</v>
      </c>
      <c r="R21" s="31">
        <f t="shared" si="1"/>
        <v>17332560</v>
      </c>
      <c r="S21" s="32">
        <f t="shared" si="5"/>
        <v>17.332560000000001</v>
      </c>
      <c r="T21" s="21">
        <v>1776000</v>
      </c>
      <c r="W21" s="33"/>
    </row>
    <row r="22" spans="1:23">
      <c r="A22" s="22">
        <f t="shared" si="6"/>
        <v>46100</v>
      </c>
      <c r="B22" s="23">
        <v>17650500</v>
      </c>
      <c r="C22" s="23">
        <v>11635000</v>
      </c>
      <c r="D22" s="24">
        <v>11400000</v>
      </c>
      <c r="E22" s="23">
        <v>12225000</v>
      </c>
      <c r="F22" s="23">
        <v>12692500</v>
      </c>
      <c r="G22" s="24">
        <v>9058750</v>
      </c>
      <c r="H22" s="25">
        <f t="shared" si="2"/>
        <v>74661750</v>
      </c>
      <c r="I22" s="26">
        <f t="shared" si="3"/>
        <v>74.661749999999998</v>
      </c>
      <c r="J22" s="27">
        <v>2138400</v>
      </c>
      <c r="K22" s="27">
        <v>1538775</v>
      </c>
      <c r="L22" s="27">
        <v>0</v>
      </c>
      <c r="M22" s="27">
        <v>1543512.5</v>
      </c>
      <c r="N22" s="28">
        <f t="shared" si="0"/>
        <v>5220687.5</v>
      </c>
      <c r="O22" s="29">
        <f t="shared" si="4"/>
        <v>5.2206875000000004</v>
      </c>
      <c r="P22" s="30">
        <v>11812560</v>
      </c>
      <c r="Q22" s="30">
        <v>5520000</v>
      </c>
      <c r="R22" s="31">
        <f t="shared" si="1"/>
        <v>17332560</v>
      </c>
      <c r="S22" s="32">
        <f t="shared" si="5"/>
        <v>17.332560000000001</v>
      </c>
      <c r="T22" s="21">
        <v>1776000</v>
      </c>
      <c r="W22" s="33"/>
    </row>
    <row r="23" spans="1:23">
      <c r="A23" s="22">
        <f t="shared" si="6"/>
        <v>46101</v>
      </c>
      <c r="B23" s="23">
        <v>17286000</v>
      </c>
      <c r="C23" s="23">
        <v>11280000</v>
      </c>
      <c r="D23" s="24">
        <v>11400000</v>
      </c>
      <c r="E23" s="23">
        <v>16765000</v>
      </c>
      <c r="F23" s="23">
        <v>13395000</v>
      </c>
      <c r="G23" s="24">
        <v>8556250</v>
      </c>
      <c r="H23" s="25">
        <f t="shared" si="2"/>
        <v>78682250</v>
      </c>
      <c r="I23" s="26">
        <f t="shared" si="3"/>
        <v>78.682249999999996</v>
      </c>
      <c r="J23" s="27">
        <v>2138400</v>
      </c>
      <c r="K23" s="27">
        <v>1577475</v>
      </c>
      <c r="L23" s="27">
        <v>0</v>
      </c>
      <c r="M23" s="27">
        <v>1555500</v>
      </c>
      <c r="N23" s="28">
        <f t="shared" si="0"/>
        <v>5271375</v>
      </c>
      <c r="O23" s="29">
        <f t="shared" si="4"/>
        <v>5.2713749999999999</v>
      </c>
      <c r="P23" s="30">
        <v>11812560</v>
      </c>
      <c r="Q23" s="30">
        <v>5520000</v>
      </c>
      <c r="R23" s="31">
        <f t="shared" si="1"/>
        <v>17332560</v>
      </c>
      <c r="S23" s="32">
        <f t="shared" si="5"/>
        <v>17.332560000000001</v>
      </c>
      <c r="T23" s="21">
        <v>1776000</v>
      </c>
      <c r="W23" s="33"/>
    </row>
    <row r="24" spans="1:23">
      <c r="A24" s="22">
        <f t="shared" si="6"/>
        <v>46102</v>
      </c>
      <c r="B24" s="23">
        <v>17373250</v>
      </c>
      <c r="C24" s="23">
        <v>11412500</v>
      </c>
      <c r="D24" s="24">
        <v>11400000</v>
      </c>
      <c r="E24" s="23">
        <v>16800000</v>
      </c>
      <c r="F24" s="23">
        <v>11680000</v>
      </c>
      <c r="G24" s="24">
        <v>8796250</v>
      </c>
      <c r="H24" s="25">
        <f t="shared" si="2"/>
        <v>77462000</v>
      </c>
      <c r="I24" s="26">
        <f t="shared" si="3"/>
        <v>77.462000000000003</v>
      </c>
      <c r="J24" s="27">
        <v>2138400</v>
      </c>
      <c r="K24" s="27">
        <v>1359250</v>
      </c>
      <c r="L24" s="27">
        <v>0</v>
      </c>
      <c r="M24" s="27">
        <v>1560812.5</v>
      </c>
      <c r="N24" s="28">
        <f t="shared" si="0"/>
        <v>5058462.5</v>
      </c>
      <c r="O24" s="29">
        <f t="shared" si="4"/>
        <v>5.0584625000000001</v>
      </c>
      <c r="P24" s="30">
        <v>11812560</v>
      </c>
      <c r="Q24" s="30">
        <v>5520000</v>
      </c>
      <c r="R24" s="31">
        <f t="shared" si="1"/>
        <v>17332560</v>
      </c>
      <c r="S24" s="32">
        <f t="shared" si="5"/>
        <v>17.332560000000001</v>
      </c>
      <c r="T24" s="21">
        <v>1776000</v>
      </c>
      <c r="W24" s="33"/>
    </row>
    <row r="25" spans="1:23">
      <c r="A25" s="22">
        <f t="shared" si="6"/>
        <v>46103</v>
      </c>
      <c r="B25" s="23">
        <v>17592000</v>
      </c>
      <c r="C25" s="23">
        <v>12000000</v>
      </c>
      <c r="D25" s="24">
        <v>10520000</v>
      </c>
      <c r="E25" s="23">
        <v>16800000</v>
      </c>
      <c r="F25" s="23">
        <v>9600000</v>
      </c>
      <c r="G25" s="24">
        <v>8727500</v>
      </c>
      <c r="H25" s="25">
        <f t="shared" si="2"/>
        <v>75239500</v>
      </c>
      <c r="I25" s="26">
        <f t="shared" si="3"/>
        <v>75.239500000000007</v>
      </c>
      <c r="J25" s="27">
        <v>2138400</v>
      </c>
      <c r="K25" s="27">
        <v>1622450</v>
      </c>
      <c r="L25" s="27">
        <v>0</v>
      </c>
      <c r="M25" s="27">
        <v>1559762.5</v>
      </c>
      <c r="N25" s="28">
        <f t="shared" si="0"/>
        <v>5320612.5</v>
      </c>
      <c r="O25" s="29">
        <f t="shared" si="4"/>
        <v>5.3206125000000002</v>
      </c>
      <c r="P25" s="30">
        <v>11812560</v>
      </c>
      <c r="Q25" s="30">
        <v>5520000</v>
      </c>
      <c r="R25" s="31">
        <f t="shared" si="1"/>
        <v>17332560</v>
      </c>
      <c r="S25" s="32">
        <f t="shared" si="5"/>
        <v>17.332560000000001</v>
      </c>
      <c r="T25" s="21">
        <v>1776000</v>
      </c>
      <c r="W25" s="33"/>
    </row>
    <row r="26" spans="1:23">
      <c r="A26" s="22">
        <f t="shared" si="6"/>
        <v>46104</v>
      </c>
      <c r="B26" s="23">
        <v>17628000</v>
      </c>
      <c r="C26" s="23">
        <v>12128750</v>
      </c>
      <c r="D26" s="24">
        <v>7560000</v>
      </c>
      <c r="E26" s="23">
        <v>16800000</v>
      </c>
      <c r="F26" s="23">
        <v>9735000</v>
      </c>
      <c r="G26" s="24">
        <v>10348750</v>
      </c>
      <c r="H26" s="25">
        <f t="shared" si="2"/>
        <v>74200500</v>
      </c>
      <c r="I26" s="26">
        <f t="shared" si="3"/>
        <v>74.200500000000005</v>
      </c>
      <c r="J26" s="27">
        <v>2138400</v>
      </c>
      <c r="K26" s="27">
        <v>1644675</v>
      </c>
      <c r="L26" s="27">
        <v>0</v>
      </c>
      <c r="M26" s="27">
        <v>1560325</v>
      </c>
      <c r="N26" s="28">
        <f t="shared" si="0"/>
        <v>5343400</v>
      </c>
      <c r="O26" s="29">
        <f t="shared" si="4"/>
        <v>5.3433999999999999</v>
      </c>
      <c r="P26" s="30">
        <v>11812560</v>
      </c>
      <c r="Q26" s="30">
        <v>5520000</v>
      </c>
      <c r="R26" s="31">
        <f t="shared" si="1"/>
        <v>17332560</v>
      </c>
      <c r="S26" s="32">
        <f t="shared" si="5"/>
        <v>17.332560000000001</v>
      </c>
      <c r="T26" s="21">
        <v>1776000</v>
      </c>
      <c r="W26" s="33"/>
    </row>
    <row r="27" spans="1:23">
      <c r="A27" s="22">
        <f t="shared" si="6"/>
        <v>46105</v>
      </c>
      <c r="B27" s="23">
        <v>17457500</v>
      </c>
      <c r="C27" s="23">
        <v>11576250</v>
      </c>
      <c r="D27" s="24">
        <v>7947500</v>
      </c>
      <c r="E27" s="23">
        <v>17302500</v>
      </c>
      <c r="F27" s="23">
        <v>10812500</v>
      </c>
      <c r="G27" s="24">
        <v>13688750</v>
      </c>
      <c r="H27" s="25">
        <f t="shared" si="2"/>
        <v>78785000</v>
      </c>
      <c r="I27" s="26">
        <f t="shared" si="3"/>
        <v>78.784999999999997</v>
      </c>
      <c r="J27" s="37">
        <v>2138400</v>
      </c>
      <c r="K27" s="27">
        <v>1824050</v>
      </c>
      <c r="L27" s="27">
        <v>0</v>
      </c>
      <c r="M27" s="27">
        <v>1561750</v>
      </c>
      <c r="N27" s="28">
        <f t="shared" si="0"/>
        <v>5524200</v>
      </c>
      <c r="O27" s="29">
        <f t="shared" si="4"/>
        <v>5.5242000000000004</v>
      </c>
      <c r="P27" s="30">
        <v>11812560</v>
      </c>
      <c r="Q27" s="30">
        <v>5520000</v>
      </c>
      <c r="R27" s="31">
        <f t="shared" si="1"/>
        <v>17332560</v>
      </c>
      <c r="S27" s="32">
        <f t="shared" si="5"/>
        <v>17.332560000000001</v>
      </c>
      <c r="T27" s="21">
        <v>1776000</v>
      </c>
      <c r="W27" s="33"/>
    </row>
    <row r="28" spans="1:23">
      <c r="A28" s="22">
        <f t="shared" si="6"/>
        <v>46106</v>
      </c>
      <c r="B28" s="23">
        <v>17600750</v>
      </c>
      <c r="C28" s="23">
        <v>12150000</v>
      </c>
      <c r="D28" s="24">
        <v>11390000</v>
      </c>
      <c r="E28" s="23">
        <v>17600000</v>
      </c>
      <c r="F28" s="23">
        <v>11602500</v>
      </c>
      <c r="G28" s="24">
        <v>13787500</v>
      </c>
      <c r="H28" s="25">
        <f t="shared" si="2"/>
        <v>84130750</v>
      </c>
      <c r="I28" s="26">
        <f t="shared" si="3"/>
        <v>84.130750000000006</v>
      </c>
      <c r="J28" s="27">
        <v>2138400</v>
      </c>
      <c r="K28" s="27">
        <v>1685000</v>
      </c>
      <c r="L28" s="27">
        <v>0</v>
      </c>
      <c r="M28" s="27">
        <v>1561400</v>
      </c>
      <c r="N28" s="28">
        <f t="shared" si="0"/>
        <v>5384800</v>
      </c>
      <c r="O28" s="29">
        <f t="shared" si="4"/>
        <v>5.3848000000000003</v>
      </c>
      <c r="P28" s="30">
        <v>11812560</v>
      </c>
      <c r="Q28" s="30">
        <v>5520000</v>
      </c>
      <c r="R28" s="31">
        <f t="shared" si="1"/>
        <v>17332560</v>
      </c>
      <c r="S28" s="32">
        <f t="shared" si="5"/>
        <v>17.332560000000001</v>
      </c>
      <c r="T28" s="21">
        <v>1258000</v>
      </c>
      <c r="W28" s="33"/>
    </row>
    <row r="29" spans="1:23">
      <c r="A29" s="22">
        <f t="shared" si="6"/>
        <v>46107</v>
      </c>
      <c r="B29" s="23">
        <v>17575250</v>
      </c>
      <c r="C29" s="23">
        <v>12535000</v>
      </c>
      <c r="D29" s="24">
        <v>11400000</v>
      </c>
      <c r="E29" s="23">
        <v>17760000</v>
      </c>
      <c r="F29" s="23">
        <v>12020000</v>
      </c>
      <c r="G29" s="24">
        <v>13772500</v>
      </c>
      <c r="H29" s="25">
        <f t="shared" si="2"/>
        <v>85062750</v>
      </c>
      <c r="I29" s="26">
        <f t="shared" si="3"/>
        <v>85.062749999999994</v>
      </c>
      <c r="J29" s="27">
        <v>2138400</v>
      </c>
      <c r="K29" s="27">
        <v>1348550</v>
      </c>
      <c r="L29" s="27">
        <v>0</v>
      </c>
      <c r="M29" s="27">
        <v>1561997.5</v>
      </c>
      <c r="N29" s="28">
        <f t="shared" si="0"/>
        <v>5048947.5</v>
      </c>
      <c r="O29" s="29">
        <f t="shared" si="4"/>
        <v>5.0489474999999997</v>
      </c>
      <c r="P29" s="30">
        <v>11812560</v>
      </c>
      <c r="Q29" s="30">
        <v>5520000</v>
      </c>
      <c r="R29" s="31">
        <f t="shared" si="1"/>
        <v>17332560</v>
      </c>
      <c r="S29" s="32">
        <f t="shared" si="5"/>
        <v>17.332560000000001</v>
      </c>
      <c r="T29" s="21">
        <v>0</v>
      </c>
      <c r="W29" s="33"/>
    </row>
    <row r="30" spans="1:23">
      <c r="A30" s="22">
        <f t="shared" si="6"/>
        <v>46108</v>
      </c>
      <c r="B30" s="23">
        <v>17655750</v>
      </c>
      <c r="C30" s="23">
        <v>13027000</v>
      </c>
      <c r="D30" s="24">
        <v>11395000</v>
      </c>
      <c r="E30" s="23">
        <v>17845000</v>
      </c>
      <c r="F30" s="23">
        <v>12000000</v>
      </c>
      <c r="G30" s="24">
        <v>13800000</v>
      </c>
      <c r="H30" s="25">
        <f t="shared" si="2"/>
        <v>85722750</v>
      </c>
      <c r="I30" s="26">
        <f t="shared" si="3"/>
        <v>85.722750000000005</v>
      </c>
      <c r="J30" s="27">
        <v>2138400</v>
      </c>
      <c r="K30" s="27">
        <v>1063250</v>
      </c>
      <c r="L30" s="27">
        <v>0</v>
      </c>
      <c r="M30" s="27">
        <v>1559667.5</v>
      </c>
      <c r="N30" s="28">
        <f t="shared" si="0"/>
        <v>4761317.5</v>
      </c>
      <c r="O30" s="29">
        <f t="shared" si="4"/>
        <v>4.7613174999999996</v>
      </c>
      <c r="P30" s="30">
        <v>11812560</v>
      </c>
      <c r="Q30" s="30">
        <v>5520000</v>
      </c>
      <c r="R30" s="31">
        <f t="shared" si="1"/>
        <v>17332560</v>
      </c>
      <c r="S30" s="32">
        <f t="shared" si="5"/>
        <v>17.332560000000001</v>
      </c>
      <c r="T30" s="38">
        <v>0</v>
      </c>
      <c r="W30" s="33"/>
    </row>
    <row r="31" spans="1:23">
      <c r="A31" s="22">
        <f t="shared" si="6"/>
        <v>46109</v>
      </c>
      <c r="B31" s="23">
        <v>17808000</v>
      </c>
      <c r="C31" s="23">
        <v>12576250</v>
      </c>
      <c r="D31" s="24">
        <v>11400000</v>
      </c>
      <c r="E31" s="23">
        <v>18000000</v>
      </c>
      <c r="F31" s="23">
        <v>12565000</v>
      </c>
      <c r="G31" s="24">
        <v>13781250</v>
      </c>
      <c r="H31" s="25">
        <f t="shared" si="2"/>
        <v>86130500</v>
      </c>
      <c r="I31" s="26">
        <f t="shared" si="3"/>
        <v>86.130499999999998</v>
      </c>
      <c r="J31" s="27">
        <v>2851200</v>
      </c>
      <c r="K31" s="27">
        <v>1776875</v>
      </c>
      <c r="L31" s="27">
        <v>0</v>
      </c>
      <c r="M31" s="27">
        <v>1563610</v>
      </c>
      <c r="N31" s="28">
        <f t="shared" si="0"/>
        <v>6191685</v>
      </c>
      <c r="O31" s="29">
        <f t="shared" si="4"/>
        <v>6.1916849999999997</v>
      </c>
      <c r="P31" s="30">
        <v>11812560</v>
      </c>
      <c r="Q31" s="30">
        <v>5520000</v>
      </c>
      <c r="R31" s="31">
        <f t="shared" si="1"/>
        <v>17332560</v>
      </c>
      <c r="S31" s="32">
        <f t="shared" si="5"/>
        <v>17.332560000000001</v>
      </c>
      <c r="T31" s="21">
        <v>0</v>
      </c>
      <c r="W31" s="33"/>
    </row>
    <row r="32" spans="1:23">
      <c r="A32" s="22">
        <f t="shared" si="6"/>
        <v>46110</v>
      </c>
      <c r="B32" s="23">
        <v>17713000</v>
      </c>
      <c r="C32" s="23">
        <v>12240000</v>
      </c>
      <c r="D32" s="24">
        <v>11400000</v>
      </c>
      <c r="E32" s="23">
        <v>18000000</v>
      </c>
      <c r="F32" s="23">
        <v>12867500</v>
      </c>
      <c r="G32" s="24">
        <v>13680000</v>
      </c>
      <c r="H32" s="25">
        <f t="shared" si="2"/>
        <v>85900500</v>
      </c>
      <c r="I32" s="26">
        <f t="shared" si="3"/>
        <v>85.900499999999994</v>
      </c>
      <c r="J32" s="27">
        <v>2851200</v>
      </c>
      <c r="K32" s="27">
        <v>1722550</v>
      </c>
      <c r="L32" s="27">
        <v>0</v>
      </c>
      <c r="M32" s="27">
        <v>1560113</v>
      </c>
      <c r="N32" s="28">
        <f t="shared" si="0"/>
        <v>6133863</v>
      </c>
      <c r="O32" s="29">
        <f t="shared" si="4"/>
        <v>6.1338629999999998</v>
      </c>
      <c r="P32" s="30">
        <v>11812560</v>
      </c>
      <c r="Q32" s="30">
        <v>5520000</v>
      </c>
      <c r="R32" s="34">
        <f t="shared" si="1"/>
        <v>17332560</v>
      </c>
      <c r="S32" s="32">
        <f t="shared" si="5"/>
        <v>17.332560000000001</v>
      </c>
      <c r="T32" s="21">
        <v>0</v>
      </c>
      <c r="W32" s="33"/>
    </row>
    <row r="33" spans="1:23">
      <c r="A33" s="22">
        <f t="shared" si="6"/>
        <v>46111</v>
      </c>
      <c r="B33" s="23">
        <v>17740250</v>
      </c>
      <c r="C33" s="23">
        <v>12345000</v>
      </c>
      <c r="D33" s="24">
        <v>11451250</v>
      </c>
      <c r="E33" s="23">
        <v>18180000</v>
      </c>
      <c r="F33" s="23">
        <v>12750000</v>
      </c>
      <c r="G33" s="24">
        <v>10586250</v>
      </c>
      <c r="H33" s="25">
        <f t="shared" si="2"/>
        <v>83052750</v>
      </c>
      <c r="I33" s="26">
        <f t="shared" si="3"/>
        <v>83.052750000000003</v>
      </c>
      <c r="J33" s="27">
        <v>2851200</v>
      </c>
      <c r="K33" s="27">
        <v>1818875</v>
      </c>
      <c r="L33" s="27">
        <v>0</v>
      </c>
      <c r="M33" s="27">
        <v>1561830</v>
      </c>
      <c r="N33" s="28">
        <f t="shared" si="0"/>
        <v>6231905</v>
      </c>
      <c r="O33" s="29">
        <f t="shared" si="4"/>
        <v>6.2319050000000002</v>
      </c>
      <c r="P33" s="30">
        <v>11812560</v>
      </c>
      <c r="Q33" s="30">
        <v>5520000</v>
      </c>
      <c r="R33" s="31">
        <f t="shared" si="1"/>
        <v>17332560</v>
      </c>
      <c r="S33" s="32">
        <f t="shared" si="5"/>
        <v>17.332560000000001</v>
      </c>
      <c r="T33" s="21">
        <v>0</v>
      </c>
      <c r="W33" s="33"/>
    </row>
    <row r="34" spans="1:23">
      <c r="A34" s="22">
        <f t="shared" si="6"/>
        <v>46112</v>
      </c>
      <c r="B34" s="23">
        <v>17808000</v>
      </c>
      <c r="C34" s="23">
        <v>12640000</v>
      </c>
      <c r="D34" s="24">
        <v>11516250</v>
      </c>
      <c r="E34" s="23">
        <v>18430000</v>
      </c>
      <c r="F34" s="23">
        <v>13200000</v>
      </c>
      <c r="G34" s="24">
        <v>13158750</v>
      </c>
      <c r="H34" s="25">
        <f t="shared" si="2"/>
        <v>86753000</v>
      </c>
      <c r="I34" s="26">
        <f t="shared" si="3"/>
        <v>86.753</v>
      </c>
      <c r="J34" s="27">
        <v>2851200</v>
      </c>
      <c r="K34" s="27">
        <v>1719775</v>
      </c>
      <c r="L34" s="27">
        <v>0</v>
      </c>
      <c r="M34" s="27">
        <v>1563610</v>
      </c>
      <c r="N34" s="28">
        <f t="shared" si="0"/>
        <v>6134585</v>
      </c>
      <c r="O34" s="29">
        <f t="shared" si="4"/>
        <v>6.1345850000000004</v>
      </c>
      <c r="P34" s="30">
        <v>11812560</v>
      </c>
      <c r="Q34" s="30">
        <v>5520000</v>
      </c>
      <c r="R34" s="34">
        <f t="shared" si="1"/>
        <v>17332560</v>
      </c>
      <c r="S34" s="32">
        <f t="shared" si="5"/>
        <v>17.332560000000001</v>
      </c>
      <c r="T34" s="21">
        <v>0</v>
      </c>
      <c r="W34" s="33"/>
    </row>
    <row r="35" spans="1:23" ht="18" customHeight="1">
      <c r="A35" s="23" t="s">
        <v>24</v>
      </c>
      <c r="B35" s="23">
        <f>+SUM(B4:B34)</f>
        <v>545985000</v>
      </c>
      <c r="C35" s="23">
        <f t="shared" ref="C35:S35" si="7">+SUM(C4:C34)</f>
        <v>367884500</v>
      </c>
      <c r="D35" s="23">
        <f t="shared" si="7"/>
        <v>329385000</v>
      </c>
      <c r="E35" s="23">
        <f t="shared" si="7"/>
        <v>426822500</v>
      </c>
      <c r="F35" s="23">
        <f t="shared" si="7"/>
        <v>337887500</v>
      </c>
      <c r="G35" s="23">
        <f t="shared" si="7"/>
        <v>392747500</v>
      </c>
      <c r="H35" s="23">
        <f t="shared" si="7"/>
        <v>2400712000</v>
      </c>
      <c r="I35" s="23">
        <f t="shared" si="7"/>
        <v>2400.7120000000004</v>
      </c>
      <c r="J35" s="27">
        <f>+SUM(J4:J34)</f>
        <v>81259200</v>
      </c>
      <c r="K35" s="27">
        <f t="shared" si="7"/>
        <v>44083400</v>
      </c>
      <c r="L35" s="27">
        <f t="shared" si="7"/>
        <v>0</v>
      </c>
      <c r="M35" s="39">
        <f t="shared" si="7"/>
        <v>60174803</v>
      </c>
      <c r="N35" s="27">
        <f t="shared" si="7"/>
        <v>185517403</v>
      </c>
      <c r="O35" s="27">
        <f t="shared" si="7"/>
        <v>185.51740300000003</v>
      </c>
      <c r="P35" s="35">
        <f>+SUM(P4:P34)</f>
        <v>366189360</v>
      </c>
      <c r="Q35" s="30">
        <f t="shared" si="7"/>
        <v>171120000</v>
      </c>
      <c r="R35" s="35">
        <f t="shared" si="7"/>
        <v>537309360</v>
      </c>
      <c r="S35" s="40">
        <f t="shared" si="7"/>
        <v>537.30935999999997</v>
      </c>
      <c r="T35" s="41">
        <f>+SUM(T4:T34)</f>
        <v>15327375</v>
      </c>
    </row>
    <row r="38" spans="1:23">
      <c r="A38" s="3" t="s">
        <v>25</v>
      </c>
      <c r="B38" s="42">
        <v>545.98499999999979</v>
      </c>
      <c r="C38" s="42">
        <v>367.88450000000006</v>
      </c>
      <c r="D38" s="42">
        <v>329.38500000000005</v>
      </c>
      <c r="E38" s="42">
        <v>426.82249999999999</v>
      </c>
      <c r="F38" s="42">
        <v>337.88749999999993</v>
      </c>
      <c r="G38" s="42">
        <v>392.74750000000029</v>
      </c>
      <c r="J38" s="4">
        <v>81.259200000000121</v>
      </c>
      <c r="K38" s="43">
        <v>44.083400000000005</v>
      </c>
      <c r="L38" s="4">
        <v>0</v>
      </c>
      <c r="M38" s="43">
        <v>60.174802500000013</v>
      </c>
      <c r="P38" s="44">
        <v>366.18936000000053</v>
      </c>
      <c r="Q38" s="44">
        <v>171.12000000000029</v>
      </c>
      <c r="T38" s="42">
        <v>15.327374999999982</v>
      </c>
    </row>
    <row r="39" spans="1:23">
      <c r="B39" s="45">
        <f t="shared" ref="B39:G39" si="8">+B35-(B38*1000000)</f>
        <v>0</v>
      </c>
      <c r="C39" s="45">
        <f t="shared" si="8"/>
        <v>0</v>
      </c>
      <c r="D39" s="45">
        <f t="shared" si="8"/>
        <v>0</v>
      </c>
      <c r="E39" s="45">
        <f t="shared" si="8"/>
        <v>0</v>
      </c>
      <c r="F39" s="45">
        <f t="shared" si="8"/>
        <v>0</v>
      </c>
      <c r="G39" s="45">
        <f t="shared" si="8"/>
        <v>0</v>
      </c>
      <c r="J39" s="45">
        <f>+J35-(J38*1000000)</f>
        <v>-1.1920928955078125E-7</v>
      </c>
      <c r="K39" s="45">
        <f>+K35-(K38*1000000)</f>
        <v>0</v>
      </c>
      <c r="L39" s="45">
        <f>+L35-(L38*1000000)</f>
        <v>0</v>
      </c>
      <c r="M39" s="45">
        <f>+M35-(M38*1000000)</f>
        <v>0.49999998509883881</v>
      </c>
      <c r="P39" s="45">
        <f>+P35-(P38*1000000)</f>
        <v>-5.3644180297851563E-7</v>
      </c>
      <c r="Q39" s="45">
        <f>+Q35-(Q38*1000000)</f>
        <v>-2.9802322387695313E-7</v>
      </c>
      <c r="T39" s="45">
        <f>+T35-(T38*1000000)</f>
        <v>1.862645149230957E-8</v>
      </c>
    </row>
    <row r="41" spans="1:23">
      <c r="M41" s="43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2026-04-02T10:55:35Z</dcterms:created>
  <dcterms:modified xsi:type="dcterms:W3CDTF">2026-04-02T10:56:02Z</dcterms:modified>
</cp:coreProperties>
</file>